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2135"/>
  </bookViews>
  <sheets>
    <sheet name="СВОД_2026_факт_К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res2_range" localSheetId="0">#REF!</definedName>
    <definedName name="res2_range">#REF!</definedName>
    <definedName name="XLRPARAMS_ISP_FIO" hidden="1">[8]XLR_NoRangeSheet!$B$6</definedName>
    <definedName name="XLRPARAMS_MP_NAME" hidden="1">[8]XLR_NoRangeSheet!$D$6</definedName>
    <definedName name="XLRPARAMS_STR_PERIOD" hidden="1">[8]XLR_NoRangeSheet!$C$6</definedName>
    <definedName name="_xlnm.Database" localSheetId="0">#REF!</definedName>
    <definedName name="_xlnm.Database">#REF!</definedName>
    <definedName name="_xlnm.Print_Area" localSheetId="0">СВОД_2026_факт_КС!$A$1:$O$16</definedName>
    <definedName name="СВОД_2021_факт_КС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3" i="1" l="1"/>
  <c r="Z13" i="1"/>
  <c r="O12" i="1"/>
  <c r="N12" i="1"/>
  <c r="M12" i="1"/>
  <c r="K12" i="1"/>
  <c r="I12" i="1"/>
  <c r="H12" i="1"/>
  <c r="G12" i="1"/>
  <c r="D12" i="1"/>
  <c r="F12" i="1" s="1"/>
  <c r="E11" i="1"/>
  <c r="AD10" i="1"/>
  <c r="AE10" i="1" s="1"/>
  <c r="AE11" i="1" s="1"/>
  <c r="AA10" i="1"/>
  <c r="AB10" i="1" s="1"/>
  <c r="AB11" i="1" s="1"/>
  <c r="Z10" i="1"/>
  <c r="AC10" i="1" s="1"/>
  <c r="V10" i="1"/>
  <c r="V11" i="1" s="1"/>
  <c r="U10" i="1"/>
  <c r="U11" i="1" s="1"/>
  <c r="R10" i="1"/>
  <c r="S10" i="1" s="1"/>
  <c r="S11" i="1" s="1"/>
  <c r="Q10" i="1"/>
  <c r="T10" i="1" s="1"/>
  <c r="O10" i="1"/>
  <c r="N10" i="1"/>
  <c r="K10" i="1"/>
  <c r="I10" i="1"/>
  <c r="H10" i="1"/>
  <c r="G10" i="1"/>
  <c r="F10" i="1"/>
  <c r="D10" i="1"/>
  <c r="AJ9" i="1"/>
  <c r="Y9" i="1"/>
  <c r="L9" i="1"/>
  <c r="L11" i="1" s="1"/>
  <c r="J9" i="1"/>
  <c r="O9" i="1" s="1"/>
  <c r="O11" i="1" s="1"/>
  <c r="O13" i="1" s="1"/>
  <c r="H9" i="1"/>
  <c r="H11" i="1" s="1"/>
  <c r="H13" i="1" s="1"/>
  <c r="E9" i="1"/>
  <c r="G9" i="1" s="1"/>
  <c r="C9" i="1"/>
  <c r="C11" i="1" s="1"/>
  <c r="AJ8" i="1"/>
  <c r="AD8" i="1"/>
  <c r="AE8" i="1" s="1"/>
  <c r="AA8" i="1"/>
  <c r="Z8" i="1"/>
  <c r="AC8" i="1" s="1"/>
  <c r="AF8" i="1" s="1"/>
  <c r="AH8" i="1" s="1"/>
  <c r="U8" i="1"/>
  <c r="V8" i="1" s="1"/>
  <c r="R8" i="1"/>
  <c r="T8" i="1" s="1"/>
  <c r="W8" i="1" s="1"/>
  <c r="Q8" i="1"/>
  <c r="O8" i="1"/>
  <c r="N8" i="1"/>
  <c r="K8" i="1"/>
  <c r="M8" i="1" s="1"/>
  <c r="I8" i="1"/>
  <c r="H8" i="1"/>
  <c r="G8" i="1"/>
  <c r="D8" i="1"/>
  <c r="AG8" i="1" s="1"/>
  <c r="AD7" i="1"/>
  <c r="AE7" i="1" s="1"/>
  <c r="AA7" i="1"/>
  <c r="AJ7" i="1" s="1"/>
  <c r="Z7" i="1"/>
  <c r="AC7" i="1" s="1"/>
  <c r="U7" i="1"/>
  <c r="V7" i="1" s="1"/>
  <c r="S7" i="1"/>
  <c r="R7" i="1"/>
  <c r="T7" i="1" s="1"/>
  <c r="W7" i="1" s="1"/>
  <c r="Y7" i="1" s="1"/>
  <c r="Q7" i="1"/>
  <c r="O7" i="1"/>
  <c r="N7" i="1"/>
  <c r="K7" i="1"/>
  <c r="I7" i="1"/>
  <c r="H7" i="1"/>
  <c r="G7" i="1"/>
  <c r="D7" i="1"/>
  <c r="F7" i="1" s="1"/>
  <c r="X8" i="1" l="1"/>
  <c r="Y8" i="1"/>
  <c r="AC11" i="1"/>
  <c r="AF10" i="1"/>
  <c r="L13" i="1"/>
  <c r="E16" i="1"/>
  <c r="AF7" i="1"/>
  <c r="AH7" i="1" s="1"/>
  <c r="T11" i="1"/>
  <c r="W10" i="1"/>
  <c r="X7" i="1"/>
  <c r="C13" i="1"/>
  <c r="I13" i="1" s="1"/>
  <c r="G11" i="1"/>
  <c r="AD11" i="1"/>
  <c r="F8" i="1"/>
  <c r="I9" i="1"/>
  <c r="AH9" i="1"/>
  <c r="E13" i="1"/>
  <c r="M7" i="1"/>
  <c r="S8" i="1"/>
  <c r="K9" i="1"/>
  <c r="K11" i="1" s="1"/>
  <c r="K13" i="1" s="1"/>
  <c r="Q11" i="1"/>
  <c r="D9" i="1"/>
  <c r="D11" i="1" s="1"/>
  <c r="D13" i="1" s="1"/>
  <c r="R11" i="1"/>
  <c r="Z11" i="1"/>
  <c r="AJ10" i="1"/>
  <c r="J11" i="1"/>
  <c r="J13" i="1" s="1"/>
  <c r="AA11" i="1"/>
  <c r="AJ11" i="1" s="1"/>
  <c r="M9" i="1"/>
  <c r="F9" i="1"/>
  <c r="N9" i="1"/>
  <c r="E15" i="1"/>
  <c r="F11" i="1" l="1"/>
  <c r="N11" i="1"/>
  <c r="AH10" i="1"/>
  <c r="AF11" i="1"/>
  <c r="AH11" i="1" s="1"/>
  <c r="AG10" i="1"/>
  <c r="AG11" i="1" s="1"/>
  <c r="Y10" i="1"/>
  <c r="W11" i="1"/>
  <c r="Y11" i="1" s="1"/>
  <c r="X10" i="1"/>
  <c r="X11" i="1" s="1"/>
  <c r="N13" i="1"/>
  <c r="M13" i="1"/>
  <c r="G13" i="1"/>
  <c r="F13" i="1"/>
  <c r="AG7" i="1"/>
  <c r="I11" i="1"/>
  <c r="M11" i="1"/>
</calcChain>
</file>

<file path=xl/sharedStrings.xml><?xml version="1.0" encoding="utf-8"?>
<sst xmlns="http://schemas.openxmlformats.org/spreadsheetml/2006/main" count="43" uniqueCount="37">
  <si>
    <r>
      <t xml:space="preserve">Объемы медицинской помощи и объемы финансового обеспечения, по профилям "онкология" и "детская онкология" (для случаев лечения пациентов со злокачественными новообразованиями (C00 - C97, D00 - D09, D45 - D47)), распределенные решением Комиссии по разработке ТП ОМС от 06.07.2026  (Протокол № 11) на 2026 год по КРУГЛОСУТОЧНОМУ СТАЦИОНАРУ, за январь - июнь 2026 года,                                                                                                                                                                                                                                   по состоянию </t>
    </r>
    <r>
      <rPr>
        <b/>
        <u/>
        <sz val="23"/>
        <color rgb="FFC00000"/>
        <rFont val="Times New Roman"/>
        <family val="1"/>
        <charset val="204"/>
      </rPr>
      <t>на 01.07.2026</t>
    </r>
  </si>
  <si>
    <t>№ п/п</t>
  </si>
  <si>
    <t>Наименование                                                            медицинской организации</t>
  </si>
  <si>
    <t>Круглосуточный стационар</t>
  </si>
  <si>
    <r>
      <rPr>
        <b/>
        <sz val="17"/>
        <rFont val="Times New Roman"/>
        <family val="1"/>
        <charset val="204"/>
      </rPr>
      <t xml:space="preserve">Расходы                   
на 2026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06.07.2026 (Протокол № 11), в руб.</t>
    </r>
  </si>
  <si>
    <r>
      <t xml:space="preserve">Расходы </t>
    </r>
    <r>
      <rPr>
        <b/>
        <sz val="17"/>
        <color rgb="FFC00000"/>
        <rFont val="Times New Roman"/>
        <family val="1"/>
        <charset val="204"/>
      </rPr>
      <t>на январь - июнь 2026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                                       гр. 4 = гр. 3/12*6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</si>
  <si>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июнь </t>
    </r>
    <r>
      <rPr>
        <b/>
        <sz val="17"/>
        <rFont val="Times New Roman"/>
        <family val="1"/>
        <charset val="204"/>
      </rPr>
      <t>2026 года   по состоянию на</t>
    </r>
    <r>
      <rPr>
        <b/>
        <sz val="17"/>
        <color rgb="FF960000"/>
        <rFont val="Times New Roman"/>
        <family val="1"/>
        <charset val="204"/>
      </rPr>
      <t xml:space="preserve"> 01.07.2026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</si>
  <si>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за </t>
    </r>
    <r>
      <rPr>
        <sz val="17"/>
        <color rgb="FF960000"/>
        <rFont val="Times New Roman"/>
        <family val="1"/>
        <charset val="204"/>
      </rPr>
      <t xml:space="preserve">январь - июнь </t>
    </r>
    <r>
      <rPr>
        <sz val="17"/>
        <rFont val="Times New Roman"/>
        <family val="1"/>
        <charset val="204"/>
      </rPr>
      <t>2026г., 
в %,                         гр. 5/ гр. 4</t>
    </r>
  </si>
  <si>
    <t>Уровень исполнения 
расходов, распределнных на 2026 год, 
в %
гр.5/гр.3</t>
  </si>
  <si>
    <t>Остаток расходов до конца года
гр.3-гр.5
в руб.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</si>
  <si>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</si>
  <si>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rPr>
        <b/>
        <sz val="17"/>
        <rFont val="Times New Roman"/>
        <family val="1"/>
        <charset val="204"/>
      </rPr>
      <t>Объемы на 2026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06.07.2026 (Протокол № 11),
 в  случаях госпитализации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</si>
  <si>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июнь 2026 года</t>
    </r>
    <r>
      <rPr>
        <sz val="17"/>
        <color theme="5" tint="0.39997558519241921"/>
        <rFont val="Times New Roman"/>
        <family val="1"/>
        <charset val="204"/>
      </rPr>
      <t>,</t>
    </r>
    <r>
      <rPr>
        <sz val="17"/>
        <color theme="1"/>
        <rFont val="Times New Roman"/>
        <family val="1"/>
        <charset val="204"/>
      </rPr>
      <t xml:space="preserve"> рассчитанные исходя из 1/12 годового объема предоставления медицинской помощи по ОМС,
 в  случаях госпитализации, гр. 11 = гр. 10/12*6</t>
    </r>
  </si>
  <si>
    <r>
      <rPr>
        <b/>
        <sz val="17"/>
        <rFont val="Times New Roman"/>
        <family val="1"/>
        <charset val="204"/>
      </rPr>
      <t xml:space="preserve">Фактические объемы за </t>
    </r>
    <r>
      <rPr>
        <b/>
        <sz val="17"/>
        <color theme="5" tint="-0.249977111117893"/>
        <rFont val="Times New Roman"/>
        <family val="1"/>
        <charset val="204"/>
      </rPr>
      <t>январь - июнь 2026г</t>
    </r>
    <r>
      <rPr>
        <b/>
        <sz val="17"/>
        <rFont val="Times New Roman"/>
        <family val="1"/>
        <charset val="204"/>
      </rPr>
      <t>. по состоянию на</t>
    </r>
    <r>
      <rPr>
        <b/>
        <sz val="17"/>
        <color rgb="FF960000"/>
        <rFont val="Times New Roman"/>
        <family val="1"/>
        <charset val="204"/>
      </rPr>
      <t xml:space="preserve"> 01.07.2026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</si>
  <si>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июнь 2026 года</t>
    </r>
    <r>
      <rPr>
        <sz val="17"/>
        <rFont val="Times New Roman"/>
        <family val="1"/>
        <charset val="204"/>
      </rPr>
      <t>, 
в %,                       гр. 12/ гр. 11</t>
    </r>
  </si>
  <si>
    <t>Уровень исполнения объемов, распределенных  
на 2026 год, 
в %
гр. 12/гр.10</t>
  </si>
  <si>
    <t>Остаток объемов до конца года
(план год- факт)
гр.10-гр.12</t>
  </si>
  <si>
    <t>1 кв.</t>
  </si>
  <si>
    <t>2 кв.</t>
  </si>
  <si>
    <t>2 мес. из 2 кв.</t>
  </si>
  <si>
    <t xml:space="preserve">на 6 мес. </t>
  </si>
  <si>
    <t>3 кв.</t>
  </si>
  <si>
    <t>1 мес. из 3 кв.</t>
  </si>
  <si>
    <t xml:space="preserve">на 7 мес. </t>
  </si>
  <si>
    <t xml:space="preserve">откл </t>
  </si>
  <si>
    <t>1 мес. из  
3 кв.</t>
  </si>
  <si>
    <t>на 7 мес. 2019г.</t>
  </si>
  <si>
    <t>ГБУЗ «Областной онкологический клинический диспансер»</t>
  </si>
  <si>
    <t>ООО «Клиника диагностики и лечения на Измайлова»</t>
  </si>
  <si>
    <t>Итого по МО</t>
  </si>
  <si>
    <t xml:space="preserve">Расходы по межтерриториальным расчетам за оказание медицинской помощи за пределами Пензенской области  лицам, застрахованным на территории Пензенской области </t>
  </si>
  <si>
    <t>Итого с учетом  МТР</t>
  </si>
  <si>
    <t>Средства НСЗ</t>
  </si>
  <si>
    <t>ВСЕГО</t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</si>
  <si>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</si>
  <si>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</si>
  <si>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Приложение №1.3.2.1.1.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</si>
</sst>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23"/>
      <name val="Times New Roman"/>
      <family val="1"/>
      <charset val="204"/>
    </font>
    <font>
      <b/>
      <u/>
      <sz val="23"/>
      <color rgb="FFC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rgb="FFC00000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sz val="17"/>
      <color theme="5" tint="0.3999755851924192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 Cyr"/>
    </font>
    <font>
      <sz val="16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u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u/>
      <sz val="17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6" fillId="0" borderId="0"/>
    <xf numFmtId="0" fontId="2" fillId="0" borderId="0"/>
    <xf numFmtId="0" fontId="31" fillId="0" borderId="0"/>
  </cellStyleXfs>
  <cellXfs count="76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0" xfId="2" applyFont="1"/>
    <xf numFmtId="0" fontId="8" fillId="0" borderId="1" xfId="2" applyFont="1" applyBorder="1" applyAlignment="1">
      <alignment horizontal="center" vertical="top" wrapText="1"/>
    </xf>
    <xf numFmtId="0" fontId="8" fillId="0" borderId="0" xfId="2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1" fillId="0" borderId="2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 wrapText="1"/>
    </xf>
    <xf numFmtId="0" fontId="14" fillId="3" borderId="7" xfId="2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4" fillId="3" borderId="8" xfId="2" applyFont="1" applyFill="1" applyBorder="1" applyAlignment="1">
      <alignment horizontal="center" vertical="center" wrapText="1"/>
    </xf>
    <xf numFmtId="0" fontId="23" fillId="4" borderId="7" xfId="2" applyFont="1" applyFill="1" applyBorder="1" applyAlignment="1">
      <alignment horizontal="center" vertical="center"/>
    </xf>
    <xf numFmtId="0" fontId="23" fillId="0" borderId="7" xfId="2" applyFont="1" applyBorder="1" applyAlignment="1">
      <alignment horizontal="center" vertical="center"/>
    </xf>
    <xf numFmtId="0" fontId="23" fillId="0" borderId="7" xfId="2" applyFont="1" applyBorder="1" applyAlignment="1">
      <alignment horizontal="center" vertical="center" wrapText="1"/>
    </xf>
    <xf numFmtId="0" fontId="23" fillId="4" borderId="7" xfId="2" applyFont="1" applyFill="1" applyBorder="1" applyAlignment="1">
      <alignment horizontal="center" vertical="center" wrapText="1"/>
    </xf>
    <xf numFmtId="0" fontId="23" fillId="5" borderId="7" xfId="2" applyFont="1" applyFill="1" applyBorder="1" applyAlignment="1">
      <alignment horizontal="center" vertical="center" wrapText="1"/>
    </xf>
    <xf numFmtId="0" fontId="23" fillId="0" borderId="0" xfId="2" applyFont="1" applyAlignment="1">
      <alignment horizontal="center" vertical="center"/>
    </xf>
    <xf numFmtId="0" fontId="24" fillId="0" borderId="7" xfId="2" applyFont="1" applyBorder="1" applyAlignment="1">
      <alignment horizontal="center" vertical="center" wrapText="1"/>
    </xf>
    <xf numFmtId="0" fontId="7" fillId="0" borderId="7" xfId="2" applyFont="1" applyBorder="1"/>
    <xf numFmtId="0" fontId="25" fillId="0" borderId="7" xfId="0" applyFont="1" applyBorder="1"/>
    <xf numFmtId="0" fontId="7" fillId="5" borderId="7" xfId="2" applyFont="1" applyFill="1" applyBorder="1"/>
    <xf numFmtId="0" fontId="3" fillId="0" borderId="7" xfId="3" applyFont="1" applyFill="1" applyBorder="1" applyAlignment="1">
      <alignment horizontal="center"/>
    </xf>
    <xf numFmtId="0" fontId="27" fillId="0" borderId="7" xfId="0" applyFont="1" applyFill="1" applyBorder="1" applyAlignment="1">
      <alignment horizontal="left" vertical="center" wrapText="1" indent="1"/>
    </xf>
    <xf numFmtId="164" fontId="28" fillId="0" borderId="7" xfId="1" applyFont="1" applyFill="1" applyBorder="1" applyAlignment="1">
      <alignment wrapText="1"/>
    </xf>
    <xf numFmtId="4" fontId="28" fillId="3" borderId="7" xfId="1" applyNumberFormat="1" applyFont="1" applyFill="1" applyBorder="1" applyAlignment="1">
      <alignment horizontal="center" wrapText="1"/>
    </xf>
    <xf numFmtId="165" fontId="28" fillId="0" borderId="7" xfId="1" applyNumberFormat="1" applyFont="1" applyFill="1" applyBorder="1" applyAlignment="1">
      <alignment wrapText="1"/>
    </xf>
    <xf numFmtId="3" fontId="28" fillId="0" borderId="7" xfId="1" applyNumberFormat="1" applyFont="1" applyFill="1" applyBorder="1" applyAlignment="1">
      <alignment horizontal="center" wrapText="1"/>
    </xf>
    <xf numFmtId="3" fontId="28" fillId="3" borderId="7" xfId="1" applyNumberFormat="1" applyFont="1" applyFill="1" applyBorder="1" applyAlignment="1">
      <alignment horizontal="center" wrapText="1"/>
    </xf>
    <xf numFmtId="166" fontId="7" fillId="4" borderId="7" xfId="2" applyNumberFormat="1" applyFont="1" applyFill="1" applyBorder="1"/>
    <xf numFmtId="166" fontId="7" fillId="0" borderId="7" xfId="2" applyNumberFormat="1" applyFont="1" applyBorder="1"/>
    <xf numFmtId="166" fontId="7" fillId="5" borderId="7" xfId="2" applyNumberFormat="1" applyFont="1" applyFill="1" applyBorder="1"/>
    <xf numFmtId="167" fontId="7" fillId="0" borderId="0" xfId="2" applyNumberFormat="1" applyFont="1"/>
    <xf numFmtId="164" fontId="29" fillId="4" borderId="7" xfId="2" applyNumberFormat="1" applyFont="1" applyFill="1" applyBorder="1"/>
    <xf numFmtId="164" fontId="29" fillId="0" borderId="7" xfId="2" applyNumberFormat="1" applyFont="1" applyBorder="1"/>
    <xf numFmtId="164" fontId="29" fillId="5" borderId="7" xfId="2" applyNumberFormat="1" applyFont="1" applyFill="1" applyBorder="1"/>
    <xf numFmtId="164" fontId="4" fillId="0" borderId="0" xfId="2" applyNumberFormat="1" applyFont="1"/>
    <xf numFmtId="0" fontId="3" fillId="0" borderId="7" xfId="0" applyNumberFormat="1" applyFont="1" applyFill="1" applyBorder="1" applyAlignment="1">
      <alignment horizontal="center"/>
    </xf>
    <xf numFmtId="0" fontId="7" fillId="0" borderId="7" xfId="4" applyFont="1" applyFill="1" applyBorder="1" applyAlignment="1">
      <alignment horizontal="left" vertical="center" wrapText="1" indent="1"/>
    </xf>
    <xf numFmtId="0" fontId="5" fillId="0" borderId="0" xfId="2" applyFont="1" applyFill="1"/>
    <xf numFmtId="0" fontId="11" fillId="6" borderId="7" xfId="0" applyFont="1" applyFill="1" applyBorder="1"/>
    <xf numFmtId="0" fontId="30" fillId="6" borderId="7" xfId="0" applyFont="1" applyFill="1" applyBorder="1" applyAlignment="1">
      <alignment horizontal="left" wrapText="1"/>
    </xf>
    <xf numFmtId="164" fontId="15" fillId="6" borderId="7" xfId="1" applyFont="1" applyFill="1" applyBorder="1" applyAlignment="1">
      <alignment horizontal="left" wrapText="1"/>
    </xf>
    <xf numFmtId="4" fontId="15" fillId="6" borderId="7" xfId="1" applyNumberFormat="1" applyFont="1" applyFill="1" applyBorder="1" applyAlignment="1">
      <alignment horizontal="center" wrapText="1"/>
    </xf>
    <xf numFmtId="165" fontId="15" fillId="6" borderId="7" xfId="1" applyNumberFormat="1" applyFont="1" applyFill="1" applyBorder="1" applyAlignment="1">
      <alignment horizontal="left" wrapText="1"/>
    </xf>
    <xf numFmtId="3" fontId="15" fillId="6" borderId="7" xfId="1" applyNumberFormat="1" applyFont="1" applyFill="1" applyBorder="1" applyAlignment="1">
      <alignment horizontal="center" wrapText="1"/>
    </xf>
    <xf numFmtId="0" fontId="4" fillId="0" borderId="7" xfId="2" applyFont="1" applyBorder="1"/>
    <xf numFmtId="0" fontId="3" fillId="0" borderId="7" xfId="5" applyFont="1" applyFill="1" applyBorder="1" applyAlignment="1">
      <alignment horizontal="center" vertical="center"/>
    </xf>
    <xf numFmtId="0" fontId="24" fillId="0" borderId="7" xfId="5" applyFont="1" applyBorder="1" applyAlignment="1">
      <alignment horizontal="left" vertical="center" wrapText="1" indent="1"/>
    </xf>
    <xf numFmtId="0" fontId="11" fillId="6" borderId="7" xfId="5" applyFont="1" applyFill="1" applyBorder="1"/>
    <xf numFmtId="0" fontId="30" fillId="6" borderId="7" xfId="5" applyFont="1" applyFill="1" applyBorder="1" applyAlignment="1">
      <alignment horizontal="left" vertical="center" wrapText="1"/>
    </xf>
    <xf numFmtId="164" fontId="15" fillId="6" borderId="7" xfId="1" applyFont="1" applyFill="1" applyBorder="1" applyAlignment="1">
      <alignment vertical="center"/>
    </xf>
    <xf numFmtId="4" fontId="15" fillId="6" borderId="7" xfId="1" applyNumberFormat="1" applyFont="1" applyFill="1" applyBorder="1" applyAlignment="1">
      <alignment horizontal="center" vertical="center"/>
    </xf>
    <xf numFmtId="165" fontId="15" fillId="6" borderId="7" xfId="1" applyNumberFormat="1" applyFont="1" applyFill="1" applyBorder="1" applyAlignment="1">
      <alignment vertical="center"/>
    </xf>
    <xf numFmtId="3" fontId="15" fillId="6" borderId="7" xfId="1" applyNumberFormat="1" applyFont="1" applyFill="1" applyBorder="1" applyAlignment="1">
      <alignment horizontal="center" vertical="center"/>
    </xf>
    <xf numFmtId="167" fontId="7" fillId="5" borderId="7" xfId="2" applyNumberFormat="1" applyFont="1" applyFill="1" applyBorder="1"/>
    <xf numFmtId="0" fontId="7" fillId="0" borderId="7" xfId="5" applyFont="1" applyBorder="1" applyAlignment="1">
      <alignment horizontal="left" vertical="center" wrapText="1" indent="1"/>
    </xf>
    <xf numFmtId="164" fontId="7" fillId="0" borderId="7" xfId="2" applyNumberFormat="1" applyFont="1" applyBorder="1"/>
    <xf numFmtId="0" fontId="14" fillId="0" borderId="3" xfId="2" applyFont="1" applyBorder="1" applyAlignment="1">
      <alignment horizontal="left" vertical="center" wrapText="1"/>
    </xf>
    <xf numFmtId="0" fontId="14" fillId="0" borderId="4" xfId="2" applyFont="1" applyBorder="1" applyAlignment="1">
      <alignment horizontal="left" vertical="center" wrapText="1"/>
    </xf>
    <xf numFmtId="0" fontId="14" fillId="0" borderId="5" xfId="2" applyFont="1" applyBorder="1" applyAlignment="1">
      <alignment horizontal="left" vertical="center" wrapText="1"/>
    </xf>
    <xf numFmtId="4" fontId="33" fillId="0" borderId="7" xfId="2" applyNumberFormat="1" applyFont="1" applyFill="1" applyBorder="1" applyAlignment="1">
      <alignment horizontal="center" vertical="center"/>
    </xf>
    <xf numFmtId="1" fontId="34" fillId="0" borderId="0" xfId="2" applyNumberFormat="1" applyFont="1"/>
    <xf numFmtId="3" fontId="4" fillId="0" borderId="0" xfId="2" applyNumberFormat="1" applyFont="1" applyBorder="1"/>
    <xf numFmtId="0" fontId="4" fillId="0" borderId="0" xfId="2" applyFont="1" applyBorder="1"/>
  </cellXfs>
  <cellStyles count="6">
    <cellStyle name="Обычный" xfId="0" builtinId="0"/>
    <cellStyle name="Обычный 2" xfId="2"/>
    <cellStyle name="Обычный 5 3" xfId="5"/>
    <cellStyle name="Обычный_Список  ЛПУ" xfId="4"/>
    <cellStyle name="Обычный_форма4(нов.)" xfId="3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&#8470;12_V&#1084;&#1086;_6%20&#1084;/&#1055;&#1088;&#1080;&#1083;&#1086;&#1078;_&#1087;&#1086;_&#1054;&#1053;&#1050;&#1054;&#1051;&#1054;&#1043;&#1048;&#1048;_&#1079;&#1072;_&#1103;&#1085;&#1074;&#1072;&#1088;&#1100;_&#1080;&#1102;&#1085;&#1100;_202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  <row r="117">
          <cell r="AP117">
            <v>193622152.37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</row>
        <row r="115">
          <cell r="AA115">
            <v>180617417.52000001</v>
          </cell>
          <cell r="AP115">
            <v>180617417.5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2019"/>
      <sheetName val="ДС_2019_Пр.27"/>
      <sheetName val="ДС_2019_Пр.6"/>
      <sheetName val="СВОД_2019_с фактом_КС_по 1кв"/>
      <sheetName val="СВОД_2019_с фактом_ДС_по 1кв"/>
      <sheetName val="СВОД_на 01.04.19"/>
      <sheetName val="СВОД_на 01.04.19_в МЗПО"/>
      <sheetName val="ДС_2019_Пр.8"/>
      <sheetName val="ДС_2019_Пр.9"/>
      <sheetName val="ДС_2019_Пр.12"/>
      <sheetName val="СВОД_2026_факт_КС"/>
      <sheetName val="СВОД_2026_с_факт_ДС"/>
      <sheetName val="СВОД_2019_с фактом_КС_был"/>
      <sheetName val="СВОД_2019_с фактом_ДС_был"/>
      <sheetName val="СВОД_на 01.07.26_с_МТР"/>
      <sheetName val="СВОД_на 18.03.19_в МЗПО_РАСЧЕТ"/>
      <sheetName val="Не предъявлено_по периодам"/>
      <sheetName val="свод все МО"/>
      <sheetName val="откл от СВОДА"/>
      <sheetName val="Не предъявлено_апрель"/>
      <sheetName val="Не предъявлено_май"/>
      <sheetName val="Не предъявлено_июнь"/>
      <sheetName val="Не предъявлено_июль"/>
      <sheetName val="Не предъявлено_август"/>
      <sheetName val="Не предъявлено_сент"/>
      <sheetName val="Не предъявлено_окт"/>
      <sheetName val="Сердобск_на 01.06.19_прав_пла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6"/>
  <sheetViews>
    <sheetView tabSelected="1" zoomScale="55" zoomScaleNormal="55" workbookViewId="0">
      <pane xSplit="3" ySplit="7" topLeftCell="D11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A2" sqref="A2:N2"/>
    </sheetView>
  </sheetViews>
  <sheetFormatPr defaultRowHeight="20.25" x14ac:dyDescent="0.3"/>
  <cols>
    <col min="1" max="1" width="10" style="1" customWidth="1"/>
    <col min="2" max="2" width="54.85546875" style="2" customWidth="1"/>
    <col min="3" max="3" width="30.85546875" style="2" customWidth="1"/>
    <col min="4" max="4" width="42.7109375" style="2" customWidth="1"/>
    <col min="5" max="5" width="35.5703125" style="2" customWidth="1"/>
    <col min="6" max="6" width="23.42578125" style="2" customWidth="1"/>
    <col min="7" max="7" width="29.28515625" style="2" customWidth="1"/>
    <col min="8" max="8" width="27.42578125" style="2" customWidth="1"/>
    <col min="9" max="9" width="30.7109375" style="2" customWidth="1"/>
    <col min="10" max="10" width="30.140625" style="2" customWidth="1"/>
    <col min="11" max="11" width="39.140625" style="2" customWidth="1"/>
    <col min="12" max="12" width="35.85546875" style="2" customWidth="1"/>
    <col min="13" max="13" width="25.28515625" style="2" customWidth="1"/>
    <col min="14" max="14" width="22.5703125" style="2" customWidth="1"/>
    <col min="15" max="15" width="21.5703125" style="2" customWidth="1"/>
    <col min="16" max="16" width="4.5703125" style="2" customWidth="1"/>
    <col min="17" max="17" width="12.7109375" style="5" hidden="1" customWidth="1"/>
    <col min="18" max="18" width="14.5703125" style="5" hidden="1" customWidth="1"/>
    <col min="19" max="20" width="15.7109375" style="5" hidden="1" customWidth="1"/>
    <col min="21" max="21" width="17.85546875" style="5" hidden="1" customWidth="1"/>
    <col min="22" max="22" width="15.7109375" style="5" hidden="1" customWidth="1"/>
    <col min="23" max="23" width="17.85546875" style="5" hidden="1" customWidth="1"/>
    <col min="24" max="24" width="16.28515625" style="5" hidden="1" customWidth="1"/>
    <col min="25" max="25" width="26.42578125" style="5" hidden="1" customWidth="1"/>
    <col min="26" max="27" width="25.28515625" style="5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130" ht="27.75" x14ac:dyDescent="0.4">
      <c r="I1" s="3"/>
      <c r="J1" s="3"/>
      <c r="K1" s="3"/>
      <c r="L1" s="4" t="s">
        <v>36</v>
      </c>
      <c r="M1" s="3"/>
      <c r="N1" s="3"/>
      <c r="O1" s="3"/>
    </row>
    <row r="2" spans="1:130" ht="131.25" customHeight="1" x14ac:dyDescent="0.3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S2" s="8"/>
      <c r="T2" s="8"/>
      <c r="U2" s="8"/>
      <c r="V2" s="8"/>
      <c r="W2" s="8"/>
      <c r="X2" s="8"/>
      <c r="Y2" s="8"/>
      <c r="Z2" s="8"/>
      <c r="AA2" s="8"/>
    </row>
    <row r="3" spans="1:130" ht="39.75" customHeight="1" x14ac:dyDescent="0.3">
      <c r="A3" s="9" t="s">
        <v>1</v>
      </c>
      <c r="B3" s="10" t="s">
        <v>2</v>
      </c>
      <c r="C3" s="11" t="s">
        <v>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3"/>
    </row>
    <row r="4" spans="1:130" ht="18.75" customHeight="1" x14ac:dyDescent="0.3">
      <c r="A4" s="14"/>
      <c r="B4" s="15"/>
      <c r="C4" s="16" t="s">
        <v>4</v>
      </c>
      <c r="D4" s="17" t="s">
        <v>5</v>
      </c>
      <c r="E4" s="16" t="s">
        <v>6</v>
      </c>
      <c r="F4" s="18" t="s">
        <v>7</v>
      </c>
      <c r="G4" s="18" t="s">
        <v>8</v>
      </c>
      <c r="H4" s="19" t="s">
        <v>9</v>
      </c>
      <c r="I4" s="16" t="s">
        <v>10</v>
      </c>
      <c r="J4" s="16" t="s">
        <v>11</v>
      </c>
      <c r="K4" s="16" t="s">
        <v>12</v>
      </c>
      <c r="L4" s="16" t="s">
        <v>13</v>
      </c>
      <c r="M4" s="18" t="s">
        <v>14</v>
      </c>
      <c r="N4" s="18" t="s">
        <v>15</v>
      </c>
      <c r="O4" s="19" t="s">
        <v>16</v>
      </c>
    </row>
    <row r="5" spans="1:130" ht="304.5" customHeight="1" x14ac:dyDescent="0.2">
      <c r="A5" s="20"/>
      <c r="B5" s="21"/>
      <c r="C5" s="16"/>
      <c r="D5" s="16"/>
      <c r="E5" s="16"/>
      <c r="F5" s="18"/>
      <c r="G5" s="18"/>
      <c r="H5" s="22"/>
      <c r="I5" s="16"/>
      <c r="J5" s="16"/>
      <c r="K5" s="16"/>
      <c r="L5" s="16"/>
      <c r="M5" s="18"/>
      <c r="N5" s="18"/>
      <c r="O5" s="22"/>
      <c r="Q5" s="23" t="s">
        <v>17</v>
      </c>
      <c r="R5" s="24" t="s">
        <v>18</v>
      </c>
      <c r="S5" s="25" t="s">
        <v>19</v>
      </c>
      <c r="T5" s="26" t="s">
        <v>20</v>
      </c>
      <c r="U5" s="24" t="s">
        <v>21</v>
      </c>
      <c r="V5" s="25" t="s">
        <v>22</v>
      </c>
      <c r="W5" s="27" t="s">
        <v>23</v>
      </c>
      <c r="X5" s="24" t="s">
        <v>24</v>
      </c>
      <c r="Y5" s="28"/>
      <c r="Z5" s="23" t="s">
        <v>17</v>
      </c>
      <c r="AA5" s="24" t="s">
        <v>18</v>
      </c>
      <c r="AB5" s="25" t="s">
        <v>19</v>
      </c>
      <c r="AC5" s="26" t="s">
        <v>20</v>
      </c>
      <c r="AD5" s="24" t="s">
        <v>21</v>
      </c>
      <c r="AE5" s="25" t="s">
        <v>25</v>
      </c>
      <c r="AF5" s="27" t="s">
        <v>26</v>
      </c>
      <c r="AG5" s="24" t="s">
        <v>24</v>
      </c>
    </row>
    <row r="6" spans="1:130" ht="21" x14ac:dyDescent="0.35">
      <c r="A6" s="29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9</v>
      </c>
      <c r="J6" s="29">
        <v>10</v>
      </c>
      <c r="K6" s="29">
        <v>11</v>
      </c>
      <c r="L6" s="29">
        <v>12</v>
      </c>
      <c r="M6" s="29">
        <v>13</v>
      </c>
      <c r="N6" s="29">
        <v>14</v>
      </c>
      <c r="O6" s="29">
        <v>15</v>
      </c>
      <c r="Q6" s="30"/>
      <c r="R6" s="30"/>
      <c r="S6" s="31"/>
      <c r="T6" s="30"/>
      <c r="U6" s="30"/>
      <c r="V6" s="30"/>
      <c r="W6" s="30"/>
      <c r="X6" s="30"/>
      <c r="Z6" s="30"/>
      <c r="AA6" s="30"/>
      <c r="AB6" s="30"/>
      <c r="AC6" s="30"/>
      <c r="AD6" s="30"/>
      <c r="AE6" s="30"/>
      <c r="AF6" s="32"/>
      <c r="AG6" s="30"/>
    </row>
    <row r="7" spans="1:130" ht="44.25" customHeight="1" x14ac:dyDescent="0.35">
      <c r="A7" s="33">
        <v>1</v>
      </c>
      <c r="B7" s="34" t="s">
        <v>27</v>
      </c>
      <c r="C7" s="35">
        <v>1211774772.97</v>
      </c>
      <c r="D7" s="35">
        <f>ROUND(C7/12*6,2)</f>
        <v>605887386.49000001</v>
      </c>
      <c r="E7" s="35">
        <v>742820704.52999997</v>
      </c>
      <c r="F7" s="36">
        <f>IFERROR(ROUND(E7/D7*100,2),0)</f>
        <v>122.6</v>
      </c>
      <c r="G7" s="36">
        <f t="shared" ref="G7:G13" si="0">IFERROR(ROUND(E7/C7*100,2),0)</f>
        <v>61.3</v>
      </c>
      <c r="H7" s="36">
        <f>C7-E7</f>
        <v>468954068.44000006</v>
      </c>
      <c r="I7" s="35">
        <f>IFERROR(ROUND(C7/J7,2),0)</f>
        <v>101454.69</v>
      </c>
      <c r="J7" s="37">
        <v>11944</v>
      </c>
      <c r="K7" s="38">
        <f>ROUND(J7/12*6,2)</f>
        <v>5972</v>
      </c>
      <c r="L7" s="38">
        <v>5896</v>
      </c>
      <c r="M7" s="36">
        <f>IFERROR(ROUND(L7/K7*100,2),0)</f>
        <v>98.73</v>
      </c>
      <c r="N7" s="36">
        <f t="shared" ref="N7:N13" si="1">IFERROR(ROUND(L7/J7*100,2),0)</f>
        <v>49.36</v>
      </c>
      <c r="O7" s="39">
        <f>J7-L7</f>
        <v>6048</v>
      </c>
      <c r="Q7" s="40">
        <f>'[1]1_кв_2019'!CF19+'[1]1_кв_2019'!CL19</f>
        <v>2827</v>
      </c>
      <c r="R7" s="41">
        <f>'[2]2_кв_2019_нов'!$CF$19+'[2]2_кв_2019_нов'!$CL$19</f>
        <v>3985</v>
      </c>
      <c r="S7" s="41">
        <f>ROUND(R7/3*2,0)</f>
        <v>2657</v>
      </c>
      <c r="T7" s="40">
        <f>Q7+R7</f>
        <v>6812</v>
      </c>
      <c r="U7" s="41">
        <f>'[2]3_кв_2019_нов'!$CF19+'[2]3_кв_2019_нов'!$CL19</f>
        <v>1805</v>
      </c>
      <c r="V7" s="41">
        <f>ROUND(U7/3,0)</f>
        <v>602</v>
      </c>
      <c r="W7" s="42">
        <f>T7+V7</f>
        <v>7414</v>
      </c>
      <c r="X7" s="41">
        <f>K7-W7</f>
        <v>-1442</v>
      </c>
      <c r="Y7" s="43">
        <f>ROUND(L7/W7*100,2)</f>
        <v>79.53</v>
      </c>
      <c r="Z7" s="44">
        <f>'[3]СВОД_МО _8'!$AA$17</f>
        <v>178721843.18000001</v>
      </c>
      <c r="AA7" s="45">
        <f>'[4]СВОД_МО _10'!$AP17</f>
        <v>219720503.44999999</v>
      </c>
      <c r="AB7" s="45"/>
      <c r="AC7" s="44">
        <f>Z7+AA7</f>
        <v>398442346.63</v>
      </c>
      <c r="AD7" s="45">
        <f>'[4]СВОД_МО _10'!$BE17</f>
        <v>223496186.90000001</v>
      </c>
      <c r="AE7" s="45">
        <f>ROUND(AD7/3,2)</f>
        <v>74498728.969999999</v>
      </c>
      <c r="AF7" s="46">
        <f>AC7+AE7</f>
        <v>472941075.60000002</v>
      </c>
      <c r="AG7" s="45">
        <f>D7-AF7</f>
        <v>132946310.88999999</v>
      </c>
      <c r="AH7" s="43">
        <f>ROUND(E7/AF7*100,2)</f>
        <v>157.06</v>
      </c>
      <c r="AJ7" s="47">
        <f>AA7-'[5]СВОД_МО _8'!AP17</f>
        <v>40998660.280000001</v>
      </c>
    </row>
    <row r="8" spans="1:130" s="50" customFormat="1" ht="81" customHeight="1" x14ac:dyDescent="0.35">
      <c r="A8" s="48">
        <v>2</v>
      </c>
      <c r="B8" s="49" t="s">
        <v>28</v>
      </c>
      <c r="C8" s="35">
        <v>41792502.619999997</v>
      </c>
      <c r="D8" s="35">
        <f>ROUND(C8/12*6,2)</f>
        <v>20896251.309999999</v>
      </c>
      <c r="E8" s="35">
        <v>29057773.559999999</v>
      </c>
      <c r="F8" s="36">
        <f t="shared" ref="F8:F9" si="2">IFERROR(ROUND(E8/D8*100,2),0)</f>
        <v>139.06</v>
      </c>
      <c r="G8" s="36">
        <f t="shared" si="0"/>
        <v>69.53</v>
      </c>
      <c r="H8" s="36">
        <f>C8-E8</f>
        <v>12734729.059999999</v>
      </c>
      <c r="I8" s="35">
        <f t="shared" ref="I8:I13" si="3">IFERROR(ROUND(C8/J8,2),0)</f>
        <v>205874.4</v>
      </c>
      <c r="J8" s="37">
        <v>203</v>
      </c>
      <c r="K8" s="38">
        <f>ROUND(J8/12*6,2)</f>
        <v>101.5</v>
      </c>
      <c r="L8" s="38">
        <v>139</v>
      </c>
      <c r="M8" s="36">
        <f>IFERROR(ROUND(L8/K8*100,2),0)</f>
        <v>136.94999999999999</v>
      </c>
      <c r="N8" s="36">
        <f t="shared" si="1"/>
        <v>68.47</v>
      </c>
      <c r="O8" s="39">
        <f t="shared" ref="O8:O10" si="4">J8-L8</f>
        <v>64</v>
      </c>
      <c r="Q8" s="40">
        <f>'[1]1_кв_2019'!CF92+'[1]1_кв_2019'!CL92</f>
        <v>11</v>
      </c>
      <c r="R8" s="41">
        <f>'[2]2_кв_2019_нов'!$CF92</f>
        <v>11</v>
      </c>
      <c r="S8" s="41">
        <f>ROUND(R8/3*2,0)</f>
        <v>7</v>
      </c>
      <c r="T8" s="40">
        <f t="shared" ref="T8" si="5">Q8+R8</f>
        <v>22</v>
      </c>
      <c r="U8" s="41">
        <f>'[2]3_кв_2019_нов'!$CF92+'[2]3_кв_2019_нов'!$CL92</f>
        <v>11</v>
      </c>
      <c r="V8" s="41">
        <f>ROUND(U8/3,0)</f>
        <v>4</v>
      </c>
      <c r="W8" s="42">
        <f>T8+V8</f>
        <v>26</v>
      </c>
      <c r="X8" s="41">
        <f t="shared" ref="X8" si="6">K8-W8</f>
        <v>75.5</v>
      </c>
      <c r="Y8" s="43">
        <f t="shared" ref="Y8:Y11" si="7">ROUND(L8/W8*100,2)</f>
        <v>534.62</v>
      </c>
      <c r="Z8" s="44">
        <f>'[3]СВОД_МО _8'!$AA$90</f>
        <v>1102596.57</v>
      </c>
      <c r="AA8" s="45">
        <f>'[4]СВОД_МО _10'!$AP90</f>
        <v>1102596.57</v>
      </c>
      <c r="AB8" s="45"/>
      <c r="AC8" s="44">
        <f>Z8+AA8</f>
        <v>2205193.14</v>
      </c>
      <c r="AD8" s="45">
        <f>'[4]СВОД_МО _10'!$BE90</f>
        <v>1102596.57</v>
      </c>
      <c r="AE8" s="45">
        <f t="shared" ref="AE8" si="8">ROUND(AD8/3,2)</f>
        <v>367532.19</v>
      </c>
      <c r="AF8" s="46">
        <f>AC8+AE8</f>
        <v>2572725.33</v>
      </c>
      <c r="AG8" s="45">
        <f t="shared" ref="AG8" si="9">D8-AF8</f>
        <v>18323525.979999997</v>
      </c>
      <c r="AH8" s="43">
        <f t="shared" ref="AH8:AH11" si="10">ROUND(E8/AF8*100,2)</f>
        <v>1129.45</v>
      </c>
      <c r="AJ8" s="47">
        <f>AA8-'[5]СВОД_МО _8'!AP90</f>
        <v>0</v>
      </c>
    </row>
    <row r="9" spans="1:130" s="5" customFormat="1" ht="21.75" x14ac:dyDescent="0.3">
      <c r="A9" s="51"/>
      <c r="B9" s="52" t="s">
        <v>29</v>
      </c>
      <c r="C9" s="53">
        <f>SUM(C7:C8)</f>
        <v>1253567275.5899999</v>
      </c>
      <c r="D9" s="53">
        <f>SUM(D7:D8)</f>
        <v>626783637.79999995</v>
      </c>
      <c r="E9" s="53">
        <f>SUM(E7:E8)</f>
        <v>771878478.08999991</v>
      </c>
      <c r="F9" s="54">
        <f t="shared" si="2"/>
        <v>123.15</v>
      </c>
      <c r="G9" s="54">
        <f t="shared" si="0"/>
        <v>61.57</v>
      </c>
      <c r="H9" s="54">
        <f>C9-E9</f>
        <v>481688797.5</v>
      </c>
      <c r="I9" s="53">
        <f t="shared" si="3"/>
        <v>103199.74</v>
      </c>
      <c r="J9" s="55">
        <f>SUM(J7:J8)</f>
        <v>12147</v>
      </c>
      <c r="K9" s="56">
        <f>SUM(K7:K8)</f>
        <v>6073.5</v>
      </c>
      <c r="L9" s="56">
        <f>SUM(L7:L8)</f>
        <v>6035</v>
      </c>
      <c r="M9" s="54">
        <f>IFERROR(ROUND(L9/K9*100,2),0)-0.01</f>
        <v>99.36</v>
      </c>
      <c r="N9" s="54">
        <f t="shared" si="1"/>
        <v>49.68</v>
      </c>
      <c r="O9" s="56">
        <f t="shared" si="4"/>
        <v>6112</v>
      </c>
      <c r="P9" s="2"/>
      <c r="Q9" s="30"/>
      <c r="R9" s="30"/>
      <c r="S9" s="30"/>
      <c r="T9" s="30"/>
      <c r="U9" s="30"/>
      <c r="V9" s="30"/>
      <c r="W9" s="32"/>
      <c r="X9" s="30"/>
      <c r="Y9" s="43" t="e">
        <f t="shared" si="7"/>
        <v>#DIV/0!</v>
      </c>
      <c r="Z9" s="30"/>
      <c r="AA9" s="30"/>
      <c r="AB9" s="57"/>
      <c r="AC9" s="57"/>
      <c r="AD9" s="30"/>
      <c r="AE9" s="30"/>
      <c r="AF9" s="32"/>
      <c r="AG9" s="57"/>
      <c r="AH9" s="43" t="e">
        <f t="shared" si="10"/>
        <v>#DIV/0!</v>
      </c>
      <c r="AI9" s="2"/>
      <c r="AJ9" s="47">
        <f>AA9-'[5]СВОД_МО _8'!AP114</f>
        <v>-1102596.57</v>
      </c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</row>
    <row r="10" spans="1:130" s="5" customFormat="1" ht="105.75" customHeight="1" x14ac:dyDescent="0.35">
      <c r="A10" s="58">
        <v>3</v>
      </c>
      <c r="B10" s="59" t="s">
        <v>30</v>
      </c>
      <c r="C10" s="35">
        <v>33134472.190000001</v>
      </c>
      <c r="D10" s="35">
        <f>ROUND(C10/12*6,2)</f>
        <v>16567236.1</v>
      </c>
      <c r="E10" s="35">
        <v>17184009.370000001</v>
      </c>
      <c r="F10" s="36">
        <f>IFERROR(ROUND(E10/D10*100,2),0)</f>
        <v>103.72</v>
      </c>
      <c r="G10" s="36">
        <f t="shared" si="0"/>
        <v>51.86</v>
      </c>
      <c r="H10" s="36">
        <f>C10-E10</f>
        <v>15950462.82</v>
      </c>
      <c r="I10" s="35">
        <f t="shared" si="3"/>
        <v>129431.53</v>
      </c>
      <c r="J10" s="37">
        <v>256</v>
      </c>
      <c r="K10" s="38">
        <f>ROUND(J10/12*6,2)</f>
        <v>128</v>
      </c>
      <c r="L10" s="38">
        <v>159</v>
      </c>
      <c r="M10" s="36">
        <v>124.22</v>
      </c>
      <c r="N10" s="36">
        <f t="shared" si="1"/>
        <v>62.11</v>
      </c>
      <c r="O10" s="39">
        <f t="shared" si="4"/>
        <v>97</v>
      </c>
      <c r="P10" s="2"/>
      <c r="Q10" s="40">
        <f>'[1]1_кв_2019'!CF118+'[1]1_кв_2019'!CL118</f>
        <v>110</v>
      </c>
      <c r="R10" s="41">
        <f>'[2]2_кв_2019_нов'!$CF$119</f>
        <v>110</v>
      </c>
      <c r="S10" s="30">
        <f>ROUND(R10/3*2,0)</f>
        <v>73</v>
      </c>
      <c r="T10" s="40">
        <f>Q10+R10</f>
        <v>220</v>
      </c>
      <c r="U10" s="41">
        <f>'[2]3_кв_2019_нов'!$CF$119</f>
        <v>110</v>
      </c>
      <c r="V10" s="41">
        <f>ROUND(U10/3,0)</f>
        <v>37</v>
      </c>
      <c r="W10" s="42">
        <f>T10+V10</f>
        <v>257</v>
      </c>
      <c r="X10" s="41">
        <f t="shared" ref="X10" si="11">K10-W10</f>
        <v>-129</v>
      </c>
      <c r="Y10" s="43">
        <f t="shared" si="7"/>
        <v>61.87</v>
      </c>
      <c r="Z10" s="44">
        <f>'[3]СВОД_МО _8'!$AA$116</f>
        <v>13004734.880000001</v>
      </c>
      <c r="AA10" s="45">
        <f>'[4]СВОД_МО _10'!$AP117</f>
        <v>13004734.869999999</v>
      </c>
      <c r="AB10" s="45">
        <f>ROUND(AA10/3*2,2)</f>
        <v>8669823.25</v>
      </c>
      <c r="AC10" s="44">
        <f>Z10+AA10</f>
        <v>26009469.75</v>
      </c>
      <c r="AD10" s="45">
        <f>'[4]СВОД_МО _10'!$BE117</f>
        <v>13004734.880000001</v>
      </c>
      <c r="AE10" s="45">
        <f>ROUND(AD10/3,2)</f>
        <v>4334911.63</v>
      </c>
      <c r="AF10" s="46">
        <f>AC10+AE10</f>
        <v>30344381.379999999</v>
      </c>
      <c r="AG10" s="45">
        <f>D10-AF10</f>
        <v>-13777145.279999999</v>
      </c>
      <c r="AH10" s="43">
        <f t="shared" si="10"/>
        <v>56.63</v>
      </c>
      <c r="AI10" s="2"/>
      <c r="AJ10" s="47">
        <f>AA10-'[5]СВОД_МО _8'!AP116</f>
        <v>0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5" customFormat="1" ht="54.75" customHeight="1" x14ac:dyDescent="0.3">
      <c r="A11" s="60"/>
      <c r="B11" s="61" t="s">
        <v>31</v>
      </c>
      <c r="C11" s="62">
        <f>C9+C10</f>
        <v>1286701747.78</v>
      </c>
      <c r="D11" s="62">
        <f>D9+D10</f>
        <v>643350873.89999998</v>
      </c>
      <c r="E11" s="62">
        <f>E9+E10</f>
        <v>789062487.45999992</v>
      </c>
      <c r="F11" s="63">
        <f t="shared" ref="F11:F13" si="12">IFERROR(ROUND(E11/D11*100,2),0)</f>
        <v>122.65</v>
      </c>
      <c r="G11" s="63">
        <f t="shared" si="0"/>
        <v>61.32</v>
      </c>
      <c r="H11" s="63">
        <f>H9+H10</f>
        <v>497639260.31999999</v>
      </c>
      <c r="I11" s="62">
        <f t="shared" si="3"/>
        <v>103741.17</v>
      </c>
      <c r="J11" s="64">
        <f>J9+J10</f>
        <v>12403</v>
      </c>
      <c r="K11" s="65">
        <f>K9+K10</f>
        <v>6201.5</v>
      </c>
      <c r="L11" s="65">
        <f>L9+L10</f>
        <v>6194</v>
      </c>
      <c r="M11" s="63">
        <f>IFERROR(ROUND(L11/K11*100,2),0)</f>
        <v>99.88</v>
      </c>
      <c r="N11" s="63">
        <f t="shared" si="1"/>
        <v>49.94</v>
      </c>
      <c r="O11" s="65">
        <f>O9+O10</f>
        <v>6209</v>
      </c>
      <c r="P11" s="2"/>
      <c r="Q11" s="42" t="e">
        <f>#REF!+Q10</f>
        <v>#REF!</v>
      </c>
      <c r="R11" s="42" t="e">
        <f>#REF!+R10</f>
        <v>#REF!</v>
      </c>
      <c r="S11" s="42" t="e">
        <f>#REF!+S10</f>
        <v>#REF!</v>
      </c>
      <c r="T11" s="42" t="e">
        <f>#REF!+T10</f>
        <v>#REF!</v>
      </c>
      <c r="U11" s="42" t="e">
        <f>#REF!+U10</f>
        <v>#REF!</v>
      </c>
      <c r="V11" s="42" t="e">
        <f>#REF!+V10</f>
        <v>#REF!</v>
      </c>
      <c r="W11" s="42" t="e">
        <f>#REF!+W10</f>
        <v>#REF!</v>
      </c>
      <c r="X11" s="42" t="e">
        <f>#REF!+X10</f>
        <v>#REF!</v>
      </c>
      <c r="Y11" s="43" t="e">
        <f t="shared" si="7"/>
        <v>#REF!</v>
      </c>
      <c r="Z11" s="66" t="e">
        <f>#REF!+Z10</f>
        <v>#REF!</v>
      </c>
      <c r="AA11" s="66" t="e">
        <f>#REF!+AA10</f>
        <v>#REF!</v>
      </c>
      <c r="AB11" s="66" t="e">
        <f>#REF!+AB10</f>
        <v>#REF!</v>
      </c>
      <c r="AC11" s="66" t="e">
        <f>#REF!+AC10</f>
        <v>#REF!</v>
      </c>
      <c r="AD11" s="66" t="e">
        <f>#REF!+AD10</f>
        <v>#REF!</v>
      </c>
      <c r="AE11" s="66" t="e">
        <f>#REF!+AE10</f>
        <v>#REF!</v>
      </c>
      <c r="AF11" s="66" t="e">
        <f>#REF!+AF10</f>
        <v>#REF!</v>
      </c>
      <c r="AG11" s="66" t="e">
        <f>#REF!+AG10</f>
        <v>#REF!</v>
      </c>
      <c r="AH11" s="43" t="e">
        <f t="shared" si="10"/>
        <v>#REF!</v>
      </c>
      <c r="AI11" s="2"/>
      <c r="AJ11" s="47" t="e">
        <f>AA11-'[5]СВОД_МО _8'!AP117</f>
        <v>#REF!</v>
      </c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</row>
    <row r="12" spans="1:130" s="5" customFormat="1" ht="33.75" customHeight="1" x14ac:dyDescent="0.35">
      <c r="A12" s="58">
        <v>4</v>
      </c>
      <c r="B12" s="67" t="s">
        <v>32</v>
      </c>
      <c r="C12" s="35">
        <v>2092.2399999999998</v>
      </c>
      <c r="D12" s="35">
        <f>ROUND(C12/12*6,2)</f>
        <v>1046.1199999999999</v>
      </c>
      <c r="E12" s="35">
        <v>0</v>
      </c>
      <c r="F12" s="36">
        <f t="shared" si="12"/>
        <v>0</v>
      </c>
      <c r="G12" s="36">
        <f t="shared" si="0"/>
        <v>0</v>
      </c>
      <c r="H12" s="36">
        <f>C12-E12</f>
        <v>2092.2399999999998</v>
      </c>
      <c r="I12" s="35">
        <f t="shared" si="3"/>
        <v>0</v>
      </c>
      <c r="J12" s="37">
        <v>0</v>
      </c>
      <c r="K12" s="38">
        <f>ROUND(J12/12*6,2)</f>
        <v>0</v>
      </c>
      <c r="L12" s="38">
        <v>0</v>
      </c>
      <c r="M12" s="36">
        <f t="shared" ref="M12" si="13">IFERROR(ROUND(L12/K12*100,2),0)</f>
        <v>0</v>
      </c>
      <c r="N12" s="36">
        <f t="shared" si="1"/>
        <v>0</v>
      </c>
      <c r="O12" s="39">
        <f>J12-L12</f>
        <v>0</v>
      </c>
      <c r="P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</row>
    <row r="13" spans="1:130" s="5" customFormat="1" ht="26.25" customHeight="1" x14ac:dyDescent="0.3">
      <c r="A13" s="60"/>
      <c r="B13" s="61" t="s">
        <v>33</v>
      </c>
      <c r="C13" s="62">
        <f>C11+C12</f>
        <v>1286703840.02</v>
      </c>
      <c r="D13" s="62">
        <f>D11+D12</f>
        <v>643351920.01999998</v>
      </c>
      <c r="E13" s="62">
        <f>E11+E12</f>
        <v>789062487.45999992</v>
      </c>
      <c r="F13" s="63">
        <f t="shared" si="12"/>
        <v>122.65</v>
      </c>
      <c r="G13" s="63">
        <f t="shared" si="0"/>
        <v>61.32</v>
      </c>
      <c r="H13" s="63">
        <f>H11+H12</f>
        <v>497641352.56</v>
      </c>
      <c r="I13" s="62">
        <f t="shared" si="3"/>
        <v>103741.34</v>
      </c>
      <c r="J13" s="64">
        <f>J11+J12</f>
        <v>12403</v>
      </c>
      <c r="K13" s="65">
        <f>K11+K12</f>
        <v>6201.5</v>
      </c>
      <c r="L13" s="65">
        <f t="shared" ref="L13" si="14">L11+L12</f>
        <v>6194</v>
      </c>
      <c r="M13" s="63">
        <f>IFERROR(ROUND(L13/K13*100,2),0)-0.01</f>
        <v>99.86999999999999</v>
      </c>
      <c r="N13" s="63">
        <f t="shared" si="1"/>
        <v>49.94</v>
      </c>
      <c r="O13" s="65">
        <f>O11+O12</f>
        <v>6209</v>
      </c>
      <c r="P13" s="2"/>
      <c r="Z13" s="68" t="e">
        <f>#REF!-'[6]СВОД_МО _7'!$AA$115</f>
        <v>#REF!</v>
      </c>
      <c r="AA13" s="68" t="e">
        <f>#REF!-'[6]СВОД_МО _7'!$AP$115</f>
        <v>#REF!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</row>
    <row r="14" spans="1:130" s="5" customFormat="1" ht="30" customHeight="1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</row>
    <row r="15" spans="1:130" s="5" customFormat="1" ht="95.25" customHeight="1" x14ac:dyDescent="0.3">
      <c r="A15" s="69" t="s">
        <v>34</v>
      </c>
      <c r="B15" s="70"/>
      <c r="C15" s="70"/>
      <c r="D15" s="71"/>
      <c r="E15" s="72">
        <f>ROUND(E9/L9,2)</f>
        <v>127900.33</v>
      </c>
      <c r="F15" s="2"/>
      <c r="G15" s="2"/>
      <c r="H15" s="2"/>
      <c r="I15" s="2"/>
      <c r="J15" s="2"/>
      <c r="K15" s="73"/>
      <c r="L15" s="74"/>
      <c r="M15" s="75"/>
      <c r="N15" s="75"/>
      <c r="O15" s="75"/>
      <c r="P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</row>
    <row r="16" spans="1:130" ht="91.5" customHeight="1" x14ac:dyDescent="0.3">
      <c r="A16" s="69" t="s">
        <v>35</v>
      </c>
      <c r="B16" s="70"/>
      <c r="C16" s="70"/>
      <c r="D16" s="71"/>
      <c r="E16" s="72">
        <f>ROUND(E11/L11,2)</f>
        <v>127391.43</v>
      </c>
      <c r="L16" s="75"/>
      <c r="M16" s="75"/>
      <c r="N16" s="75"/>
      <c r="O16" s="75"/>
    </row>
  </sheetData>
  <mergeCells count="20">
    <mergeCell ref="N4:N5"/>
    <mergeCell ref="O4:O5"/>
    <mergeCell ref="A15:D15"/>
    <mergeCell ref="A16:D16"/>
    <mergeCell ref="H4:H5"/>
    <mergeCell ref="I4:I5"/>
    <mergeCell ref="J4:J5"/>
    <mergeCell ref="K4:K5"/>
    <mergeCell ref="L4:L5"/>
    <mergeCell ref="M4:M5"/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</mergeCells>
  <conditionalFormatting sqref="J7:J13 H7:H13 F7:G11 I7:I11 O7:O13 K7:N11 C7:E13">
    <cfRule type="cellIs" dxfId="6" priority="7" operator="lessThan">
      <formula>0</formula>
    </cfRule>
  </conditionalFormatting>
  <conditionalFormatting sqref="I12:I13 K13:L13 L12">
    <cfRule type="cellIs" dxfId="5" priority="6" operator="lessThan">
      <formula>0</formula>
    </cfRule>
  </conditionalFormatting>
  <conditionalFormatting sqref="M12:M13">
    <cfRule type="cellIs" dxfId="4" priority="5" operator="lessThan">
      <formula>0</formula>
    </cfRule>
  </conditionalFormatting>
  <conditionalFormatting sqref="F12:F13">
    <cfRule type="cellIs" dxfId="3" priority="4" operator="lessThan">
      <formula>0</formula>
    </cfRule>
  </conditionalFormatting>
  <conditionalFormatting sqref="G12:H13">
    <cfRule type="cellIs" dxfId="2" priority="3" operator="lessThan">
      <formula>0</formula>
    </cfRule>
  </conditionalFormatting>
  <conditionalFormatting sqref="N12:O13">
    <cfRule type="cellIs" dxfId="1" priority="2" operator="lessThan">
      <formula>0</formula>
    </cfRule>
  </conditionalFormatting>
  <conditionalFormatting sqref="K12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1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СВОД_2026_факт_КС</vt:lpstr>
      <vt:lpstr>СВОД_2026_факт_КС!Область_печати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2026-07-22T13:03:26Z</dcterms:created>
  <dcterms:modified xsi:type="dcterms:W3CDTF">2026-07-22T13:03:51Z</dcterms:modified>
</cp:coreProperties>
</file>